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znaric\Barbara M\2025\430-552_VZDRŽEVANJE AGREGATOV\RAZPISNA DOKUMENTACIJA\"/>
    </mc:Choice>
  </mc:AlternateContent>
  <xr:revisionPtr revIDLastSave="0" documentId="13_ncr:1_{DDD2D9E8-1568-45A9-B993-0F1BE4CF1E73}" xr6:coauthVersionLast="47" xr6:coauthVersionMax="47" xr10:uidLastSave="{00000000-0000-0000-0000-000000000000}"/>
  <bookViews>
    <workbookView minimized="1" xWindow="-20970" yWindow="4920" windowWidth="17280" windowHeight="9960" xr2:uid="{00000000-000D-0000-FFFF-FFFF00000000}"/>
  </bookViews>
  <sheets>
    <sheet name="Sklop 9" sheetId="1" r:id="rId1"/>
  </sheets>
  <definedNames>
    <definedName name="_xlnm.Print_Area" localSheetId="0">'Sklop 9'!$A$1:$K$91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6" i="1" l="1"/>
  <c r="D74" i="1"/>
  <c r="D72" i="1"/>
  <c r="D67" i="1"/>
  <c r="D64" i="1"/>
  <c r="D61" i="1"/>
  <c r="F52" i="1"/>
  <c r="F50" i="1"/>
  <c r="F47" i="1"/>
  <c r="F48" i="1"/>
  <c r="F49" i="1"/>
  <c r="F46" i="1"/>
  <c r="G40" i="1"/>
  <c r="G38" i="1"/>
  <c r="K23" i="1"/>
  <c r="K21" i="1"/>
  <c r="K15" i="1"/>
  <c r="K16" i="1"/>
  <c r="K17" i="1"/>
  <c r="K18" i="1"/>
  <c r="K19" i="1"/>
  <c r="K20" i="1"/>
  <c r="K14" i="1"/>
</calcChain>
</file>

<file path=xl/sharedStrings.xml><?xml version="1.0" encoding="utf-8"?>
<sst xmlns="http://schemas.openxmlformats.org/spreadsheetml/2006/main" count="158" uniqueCount="107">
  <si>
    <t>Ponudnik: __________________________________________ (navesti naziv ponudnika)</t>
  </si>
  <si>
    <t>1.</t>
  </si>
  <si>
    <t>2.</t>
  </si>
  <si>
    <t>3.</t>
  </si>
  <si>
    <t>4.</t>
  </si>
  <si>
    <t>5.</t>
  </si>
  <si>
    <t>Zap. št.</t>
  </si>
  <si>
    <t>Oznaka agregata</t>
  </si>
  <si>
    <t>Tip</t>
  </si>
  <si>
    <t>Moč</t>
  </si>
  <si>
    <t>Napestost</t>
  </si>
  <si>
    <t>Lokacija</t>
  </si>
  <si>
    <t>Cena 1x rednega pregleda v EUR brez DDV</t>
  </si>
  <si>
    <t>6.</t>
  </si>
  <si>
    <t>7.</t>
  </si>
  <si>
    <t>Model agregata</t>
  </si>
  <si>
    <t>Moč agregata</t>
  </si>
  <si>
    <t>Napetost agregata</t>
  </si>
  <si>
    <t>Cena 1 kosa filtra goriva v EUR brez DDV</t>
  </si>
  <si>
    <t>Cena 1 kosa filtra zraka v EUR brez DDV</t>
  </si>
  <si>
    <t>II. PREVENTIVNO VZDRŽEVANJE PRENOSNIH BENCINSKIH AGREGATOV</t>
  </si>
  <si>
    <t>I. PREVENTIVNO VZDRŽEVANJE STACIONARNIH DIESEL AGREGATOV</t>
  </si>
  <si>
    <t>III. KURATIVNO VZDRŽEVANJE STACIONARNIH DIESEL IN PRENOSNIH BENCINSKIH AGREGATOV</t>
  </si>
  <si>
    <t>Opis</t>
  </si>
  <si>
    <t>Enota mere
(E.M.)</t>
  </si>
  <si>
    <t>Okvirna količina</t>
  </si>
  <si>
    <t>Cena za E.M. v EUR brez DDV</t>
  </si>
  <si>
    <t>Odloženo kurativno vzdrževanje</t>
  </si>
  <si>
    <t>Takojšnje kurativno vzdrževanje</t>
  </si>
  <si>
    <t>1x delovna ura</t>
  </si>
  <si>
    <t>1x prevoz</t>
  </si>
  <si>
    <t>REKAPITULACIJA</t>
  </si>
  <si>
    <t xml:space="preserve">C1: Skupna okvirna vrednost delovnih ur za posamezno storitev in potnih stroškov v EUR brez DDV za 1 leto: </t>
  </si>
  <si>
    <t>Storitev</t>
  </si>
  <si>
    <t>Okvirna vrednost v EUR brez DDV za 2 leti</t>
  </si>
  <si>
    <t>B2</t>
  </si>
  <si>
    <t>C2</t>
  </si>
  <si>
    <t>22 % DDV:</t>
  </si>
  <si>
    <t>št. _________________ z dne ____________</t>
  </si>
  <si>
    <t>Skupna okvirna vrednost preventivnega vzdrževanja stacionarnih diesel agregatov</t>
  </si>
  <si>
    <t xml:space="preserve">Skupna okvirna vrednost preventivnega vzdrževanja prenosnih bencinskih agregatov </t>
  </si>
  <si>
    <t>Skupna okvirna vrednost delovnih ur za posamezno storitev in potnih stroškov</t>
  </si>
  <si>
    <t>D1</t>
  </si>
  <si>
    <t>Skupna okvirna vrednost nadomestnih delov in potrošnega materiala</t>
  </si>
  <si>
    <t>A2</t>
  </si>
  <si>
    <t>Izjavljamo, da zgoraj navedena skupna ponudbena vrednost/ponudbena cena pokriva vse stroške, ki jih bomo imeli v zvezi z realizacijo naročila, v primeru, da bomo izbrani na predmetnem javnem naročilu.</t>
  </si>
  <si>
    <t>Kraj in datum: ____________________________________</t>
  </si>
  <si>
    <t>Žig in podpis: ________________________________________</t>
  </si>
  <si>
    <t>Ponudnik v rekapitulaciji pri izračunu okvirne 2-letne vrednosti upošteva postavko D1 - Skupna okvirna vrednost nadomestnih delov in potrošnega materiala.</t>
  </si>
  <si>
    <t xml:space="preserve">Ponudnik bo nadomestne dele in potrošni material, ki niso zajeti v ponudbenem predračunu, zaračunaval po svojem tekočem veljavnem ceniku na dan zamenjave, z upoštevanjem ponujenega popusta v višini ______ %, ki je fiksen za čas trajanja pogodbe ali po predhodno pridobljeni ponudbi trgovca, pri katerem bo kupil nadomestni del ali potrošni material. </t>
  </si>
  <si>
    <t>Ponudnik mora pri izpolnitvi ponudbenega predračuna upoštevati tehnično specifikacijo predmeta javnega naročila.</t>
  </si>
  <si>
    <t>Skupna vrednost 1x rednih pregledov brez in z menjavo olja in oljnih filtrov, s filtrom goriva in zraka
(vsota stolpcev G + H + I + J)</t>
  </si>
  <si>
    <t>Visa powerfull D150B, motor Iveco</t>
  </si>
  <si>
    <t>Stubelj LDE 67I, motor Iveco/8061</t>
  </si>
  <si>
    <t>Stubelj LDE 110i, motor Iveco</t>
  </si>
  <si>
    <t>Green Power GP40 S/J, motor John Deere</t>
  </si>
  <si>
    <t>Green Power GP 60 S/1, motor Iveco</t>
  </si>
  <si>
    <t>Zordan LME 150, motor Perkins</t>
  </si>
  <si>
    <t>Green Power GP20, motor Yanmar</t>
  </si>
  <si>
    <t>164 KVA</t>
  </si>
  <si>
    <t>67 KVA</t>
  </si>
  <si>
    <t>110 KVA</t>
  </si>
  <si>
    <t>40 kVA</t>
  </si>
  <si>
    <t>60 KVA</t>
  </si>
  <si>
    <t>130 KVA</t>
  </si>
  <si>
    <t>PU MS, Ulica arhitekta Novaka 5, 9000 Murska Sobota</t>
  </si>
  <si>
    <t>PP MS, Ulica arhitekta Novaka 11, 9000 Murska Sobota</t>
  </si>
  <si>
    <t>PP  G. Radgona, Ljutomerska c. 32a, 9250 G. Radgona</t>
  </si>
  <si>
    <t>PP Ljutomer, Postružnikova ul. 5, 9240 Ljutomer</t>
  </si>
  <si>
    <t>PP Lendava, Glavna ul. 107, 9220 Lendava</t>
  </si>
  <si>
    <t>CSVO, Glavna ul. 179, Dolga vas, 9220 Lendava</t>
  </si>
  <si>
    <t>EVSP, Petanjci 130, 9251 Tišina</t>
  </si>
  <si>
    <t>8.</t>
  </si>
  <si>
    <t>9.</t>
  </si>
  <si>
    <t>BOSCH</t>
  </si>
  <si>
    <t>GSEm</t>
  </si>
  <si>
    <t>KOHLER</t>
  </si>
  <si>
    <t>PRAMAC</t>
  </si>
  <si>
    <t>G2000S</t>
  </si>
  <si>
    <t>2000 Sbi</t>
  </si>
  <si>
    <t>PRO 2000 C5</t>
  </si>
  <si>
    <t>P 1000 i</t>
  </si>
  <si>
    <t>1,9 KW</t>
  </si>
  <si>
    <t>1,8 kW</t>
  </si>
  <si>
    <t>1,6 KW</t>
  </si>
  <si>
    <t>1 KW</t>
  </si>
  <si>
    <t>230V; 8,3A</t>
  </si>
  <si>
    <t>230V, 7,8A</t>
  </si>
  <si>
    <t>230 V</t>
  </si>
  <si>
    <t>PU MS, Ulica arhitekta Novaka 5, 9000 M. Sobota</t>
  </si>
  <si>
    <t>PPP MS, Ulica arhitekta Novaka 5, 9000 M. Sobota</t>
  </si>
  <si>
    <t>Murska Sobota z okolico do 10 km</t>
  </si>
  <si>
    <t>Murska Sobota z okolico nad 10 km</t>
  </si>
  <si>
    <t>Skupna okvirna 2-letna vrednost v EUR z DDV:</t>
  </si>
  <si>
    <t>Priloga št. 3.1.9</t>
  </si>
  <si>
    <t>PONUDBENI PREDRAČUN za sklop 9
v zvezi z javnim naročilom št. 430-552/2025</t>
  </si>
  <si>
    <t>Sklop 9: Preventivno in kurativno vzdrževanje agregatov za potrebe PU Murska Sobota</t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</si>
  <si>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BREZ</t>
    </r>
    <r>
      <rPr>
        <b/>
        <sz val="10"/>
        <color theme="1"/>
        <rFont val="Arial"/>
        <family val="2"/>
        <charset val="238"/>
      </rPr>
      <t xml:space="preserve"> menjave olja in oljnih filtra/-ov v EUR brez DDV</t>
    </r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</si>
  <si>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Z</t>
    </r>
    <r>
      <rPr>
        <b/>
        <sz val="10"/>
        <color theme="1"/>
        <rFont val="Arial"/>
        <family val="2"/>
        <charset val="238"/>
      </rPr>
      <t xml:space="preserve"> menjavo olja in oljnih filtra/-ov v EUR brez DDV</t>
    </r>
  </si>
  <si>
    <r>
      <t xml:space="preserve">A1: Skupna vrednost preventivnega vzdrževanja stacionarnih diesel agregatov v EUR brez DDV za 1 leto
</t>
    </r>
    <r>
      <rPr>
        <sz val="10"/>
        <color theme="1"/>
        <rFont val="Arial"/>
        <family val="2"/>
        <charset val="238"/>
      </rPr>
      <t>(vsota vseh postavk stolpca K):</t>
    </r>
  </si>
  <si>
    <r>
      <t xml:space="preserve">A2: Skupna okvirna vrednost preventivnega vzdrževanja stacionarnih diesel agregatov v EUR brez DDV za 2 leti
</t>
    </r>
    <r>
      <rPr>
        <sz val="10"/>
        <color theme="1"/>
        <rFont val="Arial"/>
        <family val="2"/>
        <charset val="238"/>
      </rPr>
      <t>(postavka A1 x 2):</t>
    </r>
  </si>
  <si>
    <r>
      <t xml:space="preserve">B1: Skupna okvirna vrednost preventivnega vzdrževanja prenosnih
bencinskih agregatov v EUR brez DDV za 1 leto
</t>
    </r>
    <r>
      <rPr>
        <sz val="10"/>
        <color theme="1"/>
        <rFont val="Arial"/>
        <family val="2"/>
        <charset val="238"/>
      </rPr>
      <t>(vsota vseh postavk stolpca G):</t>
    </r>
  </si>
  <si>
    <r>
      <t xml:space="preserve">B2: Skupna okvirna vrednost preventivnega vzdrževanja prenosnih
bencinskih agregatov v EUR brez DDV za 2 leti
</t>
    </r>
    <r>
      <rPr>
        <sz val="10"/>
        <color theme="1"/>
        <rFont val="Arial"/>
        <family val="2"/>
        <charset val="238"/>
      </rPr>
      <t>(postavka B1 x 2):</t>
    </r>
  </si>
  <si>
    <r>
      <t xml:space="preserve">Skupna vrednost posamezne postavke v EUR brez DDV
</t>
    </r>
    <r>
      <rPr>
        <sz val="10"/>
        <color theme="1"/>
        <rFont val="Arial"/>
        <family val="2"/>
        <charset val="238"/>
      </rPr>
      <t>(cena za E.M. x okvirna količina)</t>
    </r>
  </si>
  <si>
    <r>
      <t xml:space="preserve">C2: Skupna okvirna vrednost delovnih ur za posamezno storitev in potnih stroškov v EUR brez DDV za 2 leti
</t>
    </r>
    <r>
      <rPr>
        <sz val="10"/>
        <color theme="1"/>
        <rFont val="Arial"/>
        <family val="2"/>
        <charset val="238"/>
      </rPr>
      <t>(postavka C1 x 2):</t>
    </r>
    <r>
      <rPr>
        <b/>
        <sz val="10"/>
        <color theme="1"/>
        <rFont val="Arial"/>
        <family val="2"/>
        <charset val="238"/>
      </rPr>
      <t xml:space="preserve"> </t>
    </r>
  </si>
  <si>
    <r>
      <t xml:space="preserve">Okvirna 2-letna vrednost v EUR brez DDV
</t>
    </r>
    <r>
      <rPr>
        <sz val="10"/>
        <color theme="1"/>
        <rFont val="Arial"/>
        <family val="2"/>
        <charset val="238"/>
      </rPr>
      <t>(vsota postavk A2 + B2 + C2 + D1):</t>
    </r>
  </si>
  <si>
    <t>230/400 12V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</si>
</sst>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right" vertical="center"/>
    </xf>
    <xf numFmtId="4" fontId="2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tabSelected="1" zoomScale="90" zoomScaleNormal="90" workbookViewId="0">
      <selection activeCell="F1" sqref="F1"/>
    </sheetView>
  </sheetViews>
  <sheetFormatPr defaultRowHeight="13.2" x14ac:dyDescent="0.25"/>
  <cols>
    <col min="1" max="1" width="7.6640625" style="1" customWidth="1"/>
    <col min="2" max="2" width="27.109375" style="1" customWidth="1"/>
    <col min="3" max="3" width="11" style="1" customWidth="1"/>
    <col min="4" max="4" width="9.6640625" style="1" customWidth="1"/>
    <col min="5" max="5" width="10.33203125" style="1" customWidth="1"/>
    <col min="6" max="6" width="30.44140625" style="1" customWidth="1"/>
    <col min="7" max="7" width="16.21875" style="1" customWidth="1"/>
    <col min="8" max="8" width="16.6640625" style="1" customWidth="1"/>
    <col min="9" max="9" width="15.44140625" style="1" customWidth="1"/>
    <col min="10" max="10" width="15.6640625" style="1" customWidth="1"/>
    <col min="11" max="11" width="25.88671875" style="1" customWidth="1"/>
    <col min="12" max="16384" width="8.88671875" style="1"/>
  </cols>
  <sheetData>
    <row r="1" spans="1:11" x14ac:dyDescent="0.25">
      <c r="H1" s="4"/>
      <c r="J1" s="4"/>
      <c r="K1" s="4" t="s">
        <v>94</v>
      </c>
    </row>
    <row r="2" spans="1:11" ht="15" customHeight="1" x14ac:dyDescent="0.25">
      <c r="B2" s="5"/>
      <c r="C2" s="27" t="s">
        <v>95</v>
      </c>
      <c r="D2" s="27"/>
      <c r="E2" s="27"/>
      <c r="F2" s="27"/>
      <c r="G2" s="27"/>
      <c r="H2" s="27"/>
      <c r="I2" s="27"/>
    </row>
    <row r="3" spans="1:11" ht="15" customHeight="1" x14ac:dyDescent="0.25">
      <c r="B3" s="5"/>
      <c r="C3" s="27"/>
      <c r="D3" s="27"/>
      <c r="E3" s="27"/>
      <c r="F3" s="27"/>
      <c r="G3" s="27"/>
      <c r="H3" s="27"/>
      <c r="I3" s="27"/>
    </row>
    <row r="4" spans="1:11" x14ac:dyDescent="0.25">
      <c r="C4" s="28" t="s">
        <v>38</v>
      </c>
      <c r="D4" s="28"/>
      <c r="E4" s="28"/>
      <c r="F4" s="28"/>
      <c r="G4" s="28"/>
      <c r="H4" s="28"/>
      <c r="I4" s="28"/>
    </row>
    <row r="5" spans="1:11" x14ac:dyDescent="0.25">
      <c r="C5" s="28"/>
      <c r="D5" s="28"/>
      <c r="E5" s="28"/>
      <c r="F5" s="28"/>
      <c r="G5" s="28"/>
      <c r="H5" s="28"/>
      <c r="I5" s="28"/>
    </row>
    <row r="7" spans="1:11" x14ac:dyDescent="0.25">
      <c r="A7" s="6" t="s">
        <v>0</v>
      </c>
    </row>
    <row r="9" spans="1:11" x14ac:dyDescent="0.25">
      <c r="A9" s="7" t="s">
        <v>96</v>
      </c>
      <c r="B9" s="7"/>
      <c r="C9" s="7"/>
      <c r="D9" s="7"/>
      <c r="E9" s="7"/>
      <c r="F9" s="7"/>
    </row>
    <row r="10" spans="1:11" x14ac:dyDescent="0.25">
      <c r="A10" s="7"/>
      <c r="B10" s="7"/>
      <c r="C10" s="7"/>
      <c r="D10" s="7"/>
      <c r="E10" s="7"/>
      <c r="F10" s="7"/>
    </row>
    <row r="11" spans="1:11" x14ac:dyDescent="0.25">
      <c r="A11" s="6" t="s">
        <v>21</v>
      </c>
    </row>
    <row r="13" spans="1:11" s="9" customFormat="1" ht="79.2" x14ac:dyDescent="0.3">
      <c r="A13" s="8" t="s">
        <v>6</v>
      </c>
      <c r="B13" s="8" t="s">
        <v>15</v>
      </c>
      <c r="C13" s="8" t="s">
        <v>16</v>
      </c>
      <c r="D13" s="31" t="s">
        <v>17</v>
      </c>
      <c r="E13" s="32"/>
      <c r="F13" s="8" t="s">
        <v>11</v>
      </c>
      <c r="G13" s="8" t="s">
        <v>97</v>
      </c>
      <c r="H13" s="8" t="s">
        <v>98</v>
      </c>
      <c r="I13" s="8" t="s">
        <v>18</v>
      </c>
      <c r="J13" s="8" t="s">
        <v>19</v>
      </c>
      <c r="K13" s="8" t="s">
        <v>51</v>
      </c>
    </row>
    <row r="14" spans="1:11" ht="26.4" x14ac:dyDescent="0.25">
      <c r="A14" s="10" t="s">
        <v>1</v>
      </c>
      <c r="B14" s="11" t="s">
        <v>52</v>
      </c>
      <c r="C14" s="12" t="s">
        <v>59</v>
      </c>
      <c r="D14" s="29" t="s">
        <v>106</v>
      </c>
      <c r="E14" s="30"/>
      <c r="F14" s="11" t="s">
        <v>65</v>
      </c>
      <c r="G14" s="10"/>
      <c r="H14" s="10"/>
      <c r="I14" s="10"/>
      <c r="J14" s="10"/>
      <c r="K14" s="23">
        <f>G14+H14+I14+J14</f>
        <v>0</v>
      </c>
    </row>
    <row r="15" spans="1:11" ht="26.4" x14ac:dyDescent="0.25">
      <c r="A15" s="10" t="s">
        <v>2</v>
      </c>
      <c r="B15" s="11" t="s">
        <v>53</v>
      </c>
      <c r="C15" s="12" t="s">
        <v>60</v>
      </c>
      <c r="D15" s="29" t="s">
        <v>106</v>
      </c>
      <c r="E15" s="30"/>
      <c r="F15" s="11" t="s">
        <v>66</v>
      </c>
      <c r="G15" s="10"/>
      <c r="H15" s="10"/>
      <c r="I15" s="10"/>
      <c r="J15" s="10"/>
      <c r="K15" s="23">
        <f t="shared" ref="K15:K20" si="0">G15+H15+I15+J15</f>
        <v>0</v>
      </c>
    </row>
    <row r="16" spans="1:11" ht="26.4" x14ac:dyDescent="0.25">
      <c r="A16" s="10" t="s">
        <v>3</v>
      </c>
      <c r="B16" s="11" t="s">
        <v>54</v>
      </c>
      <c r="C16" s="12" t="s">
        <v>61</v>
      </c>
      <c r="D16" s="29" t="s">
        <v>106</v>
      </c>
      <c r="E16" s="30"/>
      <c r="F16" s="11" t="s">
        <v>67</v>
      </c>
      <c r="G16" s="10"/>
      <c r="H16" s="10"/>
      <c r="I16" s="10"/>
      <c r="J16" s="10"/>
      <c r="K16" s="23">
        <f t="shared" si="0"/>
        <v>0</v>
      </c>
    </row>
    <row r="17" spans="1:11" ht="26.4" x14ac:dyDescent="0.25">
      <c r="A17" s="10" t="s">
        <v>4</v>
      </c>
      <c r="B17" s="11" t="s">
        <v>55</v>
      </c>
      <c r="C17" s="12" t="s">
        <v>62</v>
      </c>
      <c r="D17" s="29" t="s">
        <v>106</v>
      </c>
      <c r="E17" s="30"/>
      <c r="F17" s="11" t="s">
        <v>68</v>
      </c>
      <c r="G17" s="10"/>
      <c r="H17" s="10"/>
      <c r="I17" s="10"/>
      <c r="J17" s="10"/>
      <c r="K17" s="23">
        <f t="shared" si="0"/>
        <v>0</v>
      </c>
    </row>
    <row r="18" spans="1:11" ht="26.4" x14ac:dyDescent="0.25">
      <c r="A18" s="10" t="s">
        <v>5</v>
      </c>
      <c r="B18" s="11" t="s">
        <v>56</v>
      </c>
      <c r="C18" s="12" t="s">
        <v>63</v>
      </c>
      <c r="D18" s="29" t="s">
        <v>106</v>
      </c>
      <c r="E18" s="30"/>
      <c r="F18" s="11" t="s">
        <v>69</v>
      </c>
      <c r="G18" s="10"/>
      <c r="H18" s="10"/>
      <c r="I18" s="10"/>
      <c r="J18" s="10"/>
      <c r="K18" s="23">
        <f t="shared" si="0"/>
        <v>0</v>
      </c>
    </row>
    <row r="19" spans="1:11" ht="26.4" x14ac:dyDescent="0.25">
      <c r="A19" s="10" t="s">
        <v>13</v>
      </c>
      <c r="B19" s="11" t="s">
        <v>57</v>
      </c>
      <c r="C19" s="12" t="s">
        <v>64</v>
      </c>
      <c r="D19" s="29" t="s">
        <v>106</v>
      </c>
      <c r="E19" s="30"/>
      <c r="F19" s="11" t="s">
        <v>70</v>
      </c>
      <c r="G19" s="10"/>
      <c r="H19" s="10"/>
      <c r="I19" s="10"/>
      <c r="J19" s="10"/>
      <c r="K19" s="23">
        <f t="shared" si="0"/>
        <v>0</v>
      </c>
    </row>
    <row r="20" spans="1:11" ht="26.4" x14ac:dyDescent="0.25">
      <c r="A20" s="10" t="s">
        <v>14</v>
      </c>
      <c r="B20" s="11" t="s">
        <v>58</v>
      </c>
      <c r="C20" s="12" t="s">
        <v>62</v>
      </c>
      <c r="D20" s="29" t="s">
        <v>106</v>
      </c>
      <c r="E20" s="30"/>
      <c r="F20" s="11" t="s">
        <v>71</v>
      </c>
      <c r="G20" s="10"/>
      <c r="H20" s="10"/>
      <c r="I20" s="10"/>
      <c r="J20" s="10"/>
      <c r="K20" s="23">
        <f t="shared" si="0"/>
        <v>0</v>
      </c>
    </row>
    <row r="21" spans="1:11" x14ac:dyDescent="0.25">
      <c r="A21" s="24" t="s">
        <v>99</v>
      </c>
      <c r="B21" s="25"/>
      <c r="C21" s="25"/>
      <c r="D21" s="25"/>
      <c r="E21" s="25"/>
      <c r="F21" s="25"/>
      <c r="G21" s="25"/>
      <c r="H21" s="25"/>
      <c r="I21" s="25"/>
      <c r="J21" s="25"/>
      <c r="K21" s="26">
        <f>SUM(K14:K20)</f>
        <v>0</v>
      </c>
    </row>
    <row r="22" spans="1:11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6"/>
    </row>
    <row r="23" spans="1:11" x14ac:dyDescent="0.25">
      <c r="A23" s="37" t="s">
        <v>100</v>
      </c>
      <c r="B23" s="38"/>
      <c r="C23" s="38"/>
      <c r="D23" s="38"/>
      <c r="E23" s="38"/>
      <c r="F23" s="38"/>
      <c r="G23" s="38"/>
      <c r="H23" s="38"/>
      <c r="I23" s="38"/>
      <c r="J23" s="39"/>
      <c r="K23" s="35">
        <f>K21*2</f>
        <v>0</v>
      </c>
    </row>
    <row r="24" spans="1:11" x14ac:dyDescent="0.25">
      <c r="A24" s="40"/>
      <c r="B24" s="41"/>
      <c r="C24" s="41"/>
      <c r="D24" s="41"/>
      <c r="E24" s="41"/>
      <c r="F24" s="41"/>
      <c r="G24" s="41"/>
      <c r="H24" s="41"/>
      <c r="I24" s="41"/>
      <c r="J24" s="42"/>
      <c r="K24" s="36"/>
    </row>
    <row r="26" spans="1:11" x14ac:dyDescent="0.25">
      <c r="A26" s="13" t="s">
        <v>20</v>
      </c>
    </row>
    <row r="28" spans="1:11" s="3" customFormat="1" ht="39.6" x14ac:dyDescent="0.3">
      <c r="A28" s="14" t="s">
        <v>6</v>
      </c>
      <c r="B28" s="8" t="s">
        <v>7</v>
      </c>
      <c r="C28" s="8" t="s">
        <v>8</v>
      </c>
      <c r="D28" s="8" t="s">
        <v>9</v>
      </c>
      <c r="E28" s="8" t="s">
        <v>10</v>
      </c>
      <c r="F28" s="8" t="s">
        <v>11</v>
      </c>
      <c r="G28" s="8" t="s">
        <v>12</v>
      </c>
    </row>
    <row r="29" spans="1:11" s="17" customFormat="1" ht="26.4" x14ac:dyDescent="0.3">
      <c r="A29" s="10" t="s">
        <v>1</v>
      </c>
      <c r="B29" s="15" t="s">
        <v>74</v>
      </c>
      <c r="C29" s="12" t="s">
        <v>78</v>
      </c>
      <c r="D29" s="12" t="s">
        <v>82</v>
      </c>
      <c r="E29" s="12" t="s">
        <v>86</v>
      </c>
      <c r="F29" s="16" t="s">
        <v>89</v>
      </c>
      <c r="G29" s="23"/>
    </row>
    <row r="30" spans="1:11" s="17" customFormat="1" ht="26.4" x14ac:dyDescent="0.3">
      <c r="A30" s="10" t="s">
        <v>2</v>
      </c>
      <c r="B30" s="15" t="s">
        <v>74</v>
      </c>
      <c r="C30" s="12" t="s">
        <v>78</v>
      </c>
      <c r="D30" s="12" t="s">
        <v>82</v>
      </c>
      <c r="E30" s="12" t="s">
        <v>86</v>
      </c>
      <c r="F30" s="16" t="s">
        <v>89</v>
      </c>
      <c r="G30" s="23"/>
    </row>
    <row r="31" spans="1:11" s="17" customFormat="1" ht="26.4" x14ac:dyDescent="0.3">
      <c r="A31" s="10" t="s">
        <v>3</v>
      </c>
      <c r="B31" s="15" t="s">
        <v>74</v>
      </c>
      <c r="C31" s="12" t="s">
        <v>78</v>
      </c>
      <c r="D31" s="12" t="s">
        <v>82</v>
      </c>
      <c r="E31" s="12" t="s">
        <v>86</v>
      </c>
      <c r="F31" s="16" t="s">
        <v>89</v>
      </c>
      <c r="G31" s="23"/>
    </row>
    <row r="32" spans="1:11" s="17" customFormat="1" ht="26.4" x14ac:dyDescent="0.3">
      <c r="A32" s="10" t="s">
        <v>4</v>
      </c>
      <c r="B32" s="15" t="s">
        <v>74</v>
      </c>
      <c r="C32" s="12" t="s">
        <v>78</v>
      </c>
      <c r="D32" s="12" t="s">
        <v>82</v>
      </c>
      <c r="E32" s="12" t="s">
        <v>86</v>
      </c>
      <c r="F32" s="16" t="s">
        <v>89</v>
      </c>
      <c r="G32" s="23"/>
    </row>
    <row r="33" spans="1:7" s="17" customFormat="1" ht="26.4" x14ac:dyDescent="0.3">
      <c r="A33" s="10" t="s">
        <v>5</v>
      </c>
      <c r="B33" s="15" t="s">
        <v>74</v>
      </c>
      <c r="C33" s="12" t="s">
        <v>78</v>
      </c>
      <c r="D33" s="12" t="s">
        <v>82</v>
      </c>
      <c r="E33" s="12" t="s">
        <v>86</v>
      </c>
      <c r="F33" s="16" t="s">
        <v>89</v>
      </c>
      <c r="G33" s="23"/>
    </row>
    <row r="34" spans="1:7" s="17" customFormat="1" ht="26.4" x14ac:dyDescent="0.3">
      <c r="A34" s="10" t="s">
        <v>13</v>
      </c>
      <c r="B34" s="15" t="s">
        <v>75</v>
      </c>
      <c r="C34" s="12" t="s">
        <v>79</v>
      </c>
      <c r="D34" s="12" t="s">
        <v>83</v>
      </c>
      <c r="E34" s="12" t="s">
        <v>87</v>
      </c>
      <c r="F34" s="16" t="s">
        <v>89</v>
      </c>
      <c r="G34" s="23"/>
    </row>
    <row r="35" spans="1:7" s="17" customFormat="1" ht="26.4" x14ac:dyDescent="0.3">
      <c r="A35" s="10" t="s">
        <v>14</v>
      </c>
      <c r="B35" s="15" t="s">
        <v>75</v>
      </c>
      <c r="C35" s="12" t="s">
        <v>79</v>
      </c>
      <c r="D35" s="12" t="s">
        <v>83</v>
      </c>
      <c r="E35" s="12" t="s">
        <v>87</v>
      </c>
      <c r="F35" s="16" t="s">
        <v>89</v>
      </c>
      <c r="G35" s="23"/>
    </row>
    <row r="36" spans="1:7" s="17" customFormat="1" ht="26.4" x14ac:dyDescent="0.3">
      <c r="A36" s="10" t="s">
        <v>72</v>
      </c>
      <c r="B36" s="15" t="s">
        <v>76</v>
      </c>
      <c r="C36" s="12" t="s">
        <v>80</v>
      </c>
      <c r="D36" s="12" t="s">
        <v>84</v>
      </c>
      <c r="E36" s="12" t="s">
        <v>88</v>
      </c>
      <c r="F36" s="16" t="s">
        <v>90</v>
      </c>
      <c r="G36" s="23"/>
    </row>
    <row r="37" spans="1:7" s="17" customFormat="1" ht="26.4" x14ac:dyDescent="0.3">
      <c r="A37" s="10" t="s">
        <v>73</v>
      </c>
      <c r="B37" s="15" t="s">
        <v>77</v>
      </c>
      <c r="C37" s="12" t="s">
        <v>81</v>
      </c>
      <c r="D37" s="12" t="s">
        <v>85</v>
      </c>
      <c r="E37" s="12" t="s">
        <v>88</v>
      </c>
      <c r="F37" s="16" t="s">
        <v>90</v>
      </c>
      <c r="G37" s="23"/>
    </row>
    <row r="38" spans="1:7" x14ac:dyDescent="0.25">
      <c r="A38" s="24" t="s">
        <v>101</v>
      </c>
      <c r="B38" s="25"/>
      <c r="C38" s="25"/>
      <c r="D38" s="25"/>
      <c r="E38" s="25"/>
      <c r="F38" s="25"/>
      <c r="G38" s="26">
        <f>G29+G30+G31+G32+G33+G34+G35+G36+G37</f>
        <v>0</v>
      </c>
    </row>
    <row r="39" spans="1:7" ht="37.5" customHeight="1" x14ac:dyDescent="0.25">
      <c r="A39" s="25"/>
      <c r="B39" s="25"/>
      <c r="C39" s="25"/>
      <c r="D39" s="25"/>
      <c r="E39" s="25"/>
      <c r="F39" s="25"/>
      <c r="G39" s="26"/>
    </row>
    <row r="40" spans="1:7" x14ac:dyDescent="0.25">
      <c r="A40" s="43" t="s">
        <v>102</v>
      </c>
      <c r="B40" s="44"/>
      <c r="C40" s="44"/>
      <c r="D40" s="44"/>
      <c r="E40" s="44"/>
      <c r="F40" s="44"/>
      <c r="G40" s="33">
        <f>G38*2</f>
        <v>0</v>
      </c>
    </row>
    <row r="41" spans="1:7" ht="33.75" customHeight="1" x14ac:dyDescent="0.25">
      <c r="A41" s="44"/>
      <c r="B41" s="44"/>
      <c r="C41" s="44"/>
      <c r="D41" s="44"/>
      <c r="E41" s="44"/>
      <c r="F41" s="44"/>
      <c r="G41" s="33"/>
    </row>
    <row r="43" spans="1:7" x14ac:dyDescent="0.25">
      <c r="A43" s="13" t="s">
        <v>22</v>
      </c>
    </row>
    <row r="44" spans="1:7" x14ac:dyDescent="0.25">
      <c r="A44" s="18"/>
    </row>
    <row r="45" spans="1:7" ht="52.8" x14ac:dyDescent="0.25">
      <c r="A45" s="8" t="s">
        <v>6</v>
      </c>
      <c r="B45" s="8" t="s">
        <v>23</v>
      </c>
      <c r="C45" s="8" t="s">
        <v>24</v>
      </c>
      <c r="D45" s="8" t="s">
        <v>25</v>
      </c>
      <c r="E45" s="8" t="s">
        <v>26</v>
      </c>
      <c r="F45" s="8" t="s">
        <v>103</v>
      </c>
    </row>
    <row r="46" spans="1:7" ht="26.4" x14ac:dyDescent="0.25">
      <c r="A46" s="10" t="s">
        <v>1</v>
      </c>
      <c r="B46" s="19" t="s">
        <v>27</v>
      </c>
      <c r="C46" s="20" t="s">
        <v>29</v>
      </c>
      <c r="D46" s="10">
        <v>40</v>
      </c>
      <c r="E46" s="10"/>
      <c r="F46" s="23">
        <f>D46*E46</f>
        <v>0</v>
      </c>
    </row>
    <row r="47" spans="1:7" ht="26.4" x14ac:dyDescent="0.25">
      <c r="A47" s="10" t="s">
        <v>2</v>
      </c>
      <c r="B47" s="19" t="s">
        <v>28</v>
      </c>
      <c r="C47" s="20" t="s">
        <v>29</v>
      </c>
      <c r="D47" s="10">
        <v>10</v>
      </c>
      <c r="E47" s="10"/>
      <c r="F47" s="23">
        <f t="shared" ref="F47:F49" si="1">D47*E47</f>
        <v>0</v>
      </c>
    </row>
    <row r="48" spans="1:7" ht="26.4" x14ac:dyDescent="0.25">
      <c r="A48" s="10" t="s">
        <v>3</v>
      </c>
      <c r="B48" s="19" t="s">
        <v>91</v>
      </c>
      <c r="C48" s="20" t="s">
        <v>30</v>
      </c>
      <c r="D48" s="10">
        <v>20</v>
      </c>
      <c r="E48" s="10"/>
      <c r="F48" s="23">
        <f t="shared" si="1"/>
        <v>0</v>
      </c>
    </row>
    <row r="49" spans="1:6" ht="26.4" x14ac:dyDescent="0.25">
      <c r="A49" s="10" t="s">
        <v>4</v>
      </c>
      <c r="B49" s="19" t="s">
        <v>92</v>
      </c>
      <c r="C49" s="20" t="s">
        <v>30</v>
      </c>
      <c r="D49" s="10">
        <v>10</v>
      </c>
      <c r="E49" s="10"/>
      <c r="F49" s="23">
        <f t="shared" si="1"/>
        <v>0</v>
      </c>
    </row>
    <row r="50" spans="1:6" x14ac:dyDescent="0.25">
      <c r="A50" s="45" t="s">
        <v>32</v>
      </c>
      <c r="B50" s="45"/>
      <c r="C50" s="45"/>
      <c r="D50" s="45"/>
      <c r="E50" s="45"/>
      <c r="F50" s="26">
        <f>SUM(F46:F49)</f>
        <v>0</v>
      </c>
    </row>
    <row r="51" spans="1:6" x14ac:dyDescent="0.25">
      <c r="A51" s="45"/>
      <c r="B51" s="45"/>
      <c r="C51" s="45"/>
      <c r="D51" s="45"/>
      <c r="E51" s="45"/>
      <c r="F51" s="26"/>
    </row>
    <row r="52" spans="1:6" ht="15.75" customHeight="1" x14ac:dyDescent="0.25">
      <c r="A52" s="34" t="s">
        <v>104</v>
      </c>
      <c r="B52" s="34"/>
      <c r="C52" s="34"/>
      <c r="D52" s="34"/>
      <c r="E52" s="34"/>
      <c r="F52" s="33">
        <f>F50*2</f>
        <v>0</v>
      </c>
    </row>
    <row r="53" spans="1:6" ht="29.25" customHeight="1" x14ac:dyDescent="0.25">
      <c r="A53" s="34"/>
      <c r="B53" s="34"/>
      <c r="C53" s="34"/>
      <c r="D53" s="34"/>
      <c r="E53" s="34"/>
      <c r="F53" s="33"/>
    </row>
    <row r="56" spans="1:6" ht="15" customHeight="1" x14ac:dyDescent="0.25">
      <c r="A56" s="50" t="s">
        <v>31</v>
      </c>
      <c r="B56" s="50"/>
      <c r="C56" s="50"/>
      <c r="D56" s="50"/>
      <c r="E56" s="50"/>
      <c r="F56" s="50"/>
    </row>
    <row r="57" spans="1:6" x14ac:dyDescent="0.25">
      <c r="A57" s="50"/>
      <c r="B57" s="50"/>
      <c r="C57" s="50"/>
      <c r="D57" s="50"/>
      <c r="E57" s="50"/>
      <c r="F57" s="50"/>
    </row>
    <row r="58" spans="1:6" x14ac:dyDescent="0.25">
      <c r="A58" s="50"/>
      <c r="B58" s="50"/>
      <c r="C58" s="50"/>
      <c r="D58" s="50"/>
      <c r="E58" s="50"/>
      <c r="F58" s="50"/>
    </row>
    <row r="59" spans="1:6" x14ac:dyDescent="0.25">
      <c r="A59" s="50" t="s">
        <v>33</v>
      </c>
      <c r="B59" s="50"/>
      <c r="C59" s="50"/>
      <c r="D59" s="31" t="s">
        <v>34</v>
      </c>
      <c r="E59" s="51"/>
      <c r="F59" s="32"/>
    </row>
    <row r="60" spans="1:6" x14ac:dyDescent="0.25">
      <c r="A60" s="52" t="s">
        <v>39</v>
      </c>
      <c r="B60" s="53"/>
      <c r="C60" s="54"/>
      <c r="D60" s="67" t="s">
        <v>44</v>
      </c>
      <c r="E60" s="68"/>
      <c r="F60" s="69"/>
    </row>
    <row r="61" spans="1:6" x14ac:dyDescent="0.25">
      <c r="A61" s="55"/>
      <c r="B61" s="56"/>
      <c r="C61" s="57"/>
      <c r="D61" s="61">
        <f>K23</f>
        <v>0</v>
      </c>
      <c r="E61" s="62"/>
      <c r="F61" s="63"/>
    </row>
    <row r="62" spans="1:6" x14ac:dyDescent="0.25">
      <c r="A62" s="58"/>
      <c r="B62" s="59"/>
      <c r="C62" s="60"/>
      <c r="D62" s="64"/>
      <c r="E62" s="65"/>
      <c r="F62" s="66"/>
    </row>
    <row r="63" spans="1:6" x14ac:dyDescent="0.25">
      <c r="A63" s="46" t="s">
        <v>40</v>
      </c>
      <c r="B63" s="46"/>
      <c r="C63" s="46"/>
      <c r="D63" s="47" t="s">
        <v>35</v>
      </c>
      <c r="E63" s="47"/>
      <c r="F63" s="47"/>
    </row>
    <row r="64" spans="1:6" x14ac:dyDescent="0.25">
      <c r="A64" s="46"/>
      <c r="B64" s="46"/>
      <c r="C64" s="46"/>
      <c r="D64" s="48">
        <f>G40</f>
        <v>0</v>
      </c>
      <c r="E64" s="49"/>
      <c r="F64" s="49"/>
    </row>
    <row r="65" spans="1:6" x14ac:dyDescent="0.25">
      <c r="A65" s="46"/>
      <c r="B65" s="46"/>
      <c r="C65" s="46"/>
      <c r="D65" s="49"/>
      <c r="E65" s="49"/>
      <c r="F65" s="49"/>
    </row>
    <row r="66" spans="1:6" x14ac:dyDescent="0.25">
      <c r="A66" s="46" t="s">
        <v>41</v>
      </c>
      <c r="B66" s="46"/>
      <c r="C66" s="46"/>
      <c r="D66" s="47" t="s">
        <v>36</v>
      </c>
      <c r="E66" s="47"/>
      <c r="F66" s="47"/>
    </row>
    <row r="67" spans="1:6" x14ac:dyDescent="0.25">
      <c r="A67" s="46"/>
      <c r="B67" s="46"/>
      <c r="C67" s="46"/>
      <c r="D67" s="48">
        <f>F52</f>
        <v>0</v>
      </c>
      <c r="E67" s="49"/>
      <c r="F67" s="49"/>
    </row>
    <row r="68" spans="1:6" x14ac:dyDescent="0.25">
      <c r="A68" s="46"/>
      <c r="B68" s="46"/>
      <c r="C68" s="46"/>
      <c r="D68" s="49"/>
      <c r="E68" s="49"/>
      <c r="F68" s="49"/>
    </row>
    <row r="69" spans="1:6" x14ac:dyDescent="0.25">
      <c r="A69" s="52" t="s">
        <v>43</v>
      </c>
      <c r="B69" s="53"/>
      <c r="C69" s="54"/>
      <c r="D69" s="47" t="s">
        <v>42</v>
      </c>
      <c r="E69" s="47"/>
      <c r="F69" s="47"/>
    </row>
    <row r="70" spans="1:6" x14ac:dyDescent="0.25">
      <c r="A70" s="55"/>
      <c r="B70" s="56"/>
      <c r="C70" s="57"/>
      <c r="D70" s="61">
        <v>5000</v>
      </c>
      <c r="E70" s="72"/>
      <c r="F70" s="73"/>
    </row>
    <row r="71" spans="1:6" x14ac:dyDescent="0.25">
      <c r="A71" s="58"/>
      <c r="B71" s="59"/>
      <c r="C71" s="60"/>
      <c r="D71" s="74"/>
      <c r="E71" s="75"/>
      <c r="F71" s="76"/>
    </row>
    <row r="72" spans="1:6" x14ac:dyDescent="0.25">
      <c r="A72" s="37" t="s">
        <v>105</v>
      </c>
      <c r="B72" s="38"/>
      <c r="C72" s="39"/>
      <c r="D72" s="33">
        <f>D61+D64+D67+D70</f>
        <v>5000</v>
      </c>
      <c r="E72" s="77"/>
      <c r="F72" s="77"/>
    </row>
    <row r="73" spans="1:6" x14ac:dyDescent="0.25">
      <c r="A73" s="40"/>
      <c r="B73" s="41"/>
      <c r="C73" s="42"/>
      <c r="D73" s="77"/>
      <c r="E73" s="77"/>
      <c r="F73" s="77"/>
    </row>
    <row r="74" spans="1:6" x14ac:dyDescent="0.25">
      <c r="A74" s="78" t="s">
        <v>37</v>
      </c>
      <c r="B74" s="38"/>
      <c r="C74" s="39"/>
      <c r="D74" s="33">
        <f>D72*22/100</f>
        <v>1100</v>
      </c>
      <c r="E74" s="33"/>
      <c r="F74" s="33"/>
    </row>
    <row r="75" spans="1:6" x14ac:dyDescent="0.25">
      <c r="A75" s="40"/>
      <c r="B75" s="41"/>
      <c r="C75" s="42"/>
      <c r="D75" s="33"/>
      <c r="E75" s="33"/>
      <c r="F75" s="33"/>
    </row>
    <row r="76" spans="1:6" x14ac:dyDescent="0.25">
      <c r="A76" s="78" t="s">
        <v>93</v>
      </c>
      <c r="B76" s="38"/>
      <c r="C76" s="39"/>
      <c r="D76" s="33">
        <f>D72+D74</f>
        <v>6100</v>
      </c>
      <c r="E76" s="77"/>
      <c r="F76" s="77"/>
    </row>
    <row r="77" spans="1:6" x14ac:dyDescent="0.25">
      <c r="A77" s="40"/>
      <c r="B77" s="41"/>
      <c r="C77" s="42"/>
      <c r="D77" s="77"/>
      <c r="E77" s="77"/>
      <c r="F77" s="77"/>
    </row>
    <row r="79" spans="1:6" ht="15" customHeight="1" x14ac:dyDescent="0.25">
      <c r="A79" s="2" t="s">
        <v>45</v>
      </c>
      <c r="B79" s="3"/>
      <c r="C79" s="3"/>
      <c r="D79" s="3"/>
      <c r="E79" s="3"/>
      <c r="F79" s="3"/>
    </row>
    <row r="80" spans="1:6" x14ac:dyDescent="0.25">
      <c r="A80" s="3"/>
      <c r="B80" s="3"/>
      <c r="C80" s="3"/>
      <c r="D80" s="3"/>
      <c r="E80" s="3"/>
      <c r="F80" s="3"/>
    </row>
    <row r="81" spans="1:11" x14ac:dyDescent="0.25">
      <c r="A81" s="1" t="s">
        <v>50</v>
      </c>
    </row>
    <row r="83" spans="1:11" x14ac:dyDescent="0.25">
      <c r="A83" s="1" t="s">
        <v>48</v>
      </c>
    </row>
    <row r="85" spans="1:11" ht="30.75" customHeight="1" x14ac:dyDescent="0.25">
      <c r="A85" s="71" t="s">
        <v>49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</row>
    <row r="86" spans="1:1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</row>
    <row r="89" spans="1:11" x14ac:dyDescent="0.25">
      <c r="A89" s="70" t="s">
        <v>46</v>
      </c>
      <c r="B89" s="70"/>
      <c r="C89" s="70"/>
      <c r="D89" s="22"/>
      <c r="E89" s="70" t="s">
        <v>47</v>
      </c>
      <c r="F89" s="70"/>
      <c r="G89" s="70"/>
      <c r="H89" s="70"/>
    </row>
  </sheetData>
  <mergeCells count="46">
    <mergeCell ref="A89:C89"/>
    <mergeCell ref="E89:H89"/>
    <mergeCell ref="A85:K85"/>
    <mergeCell ref="A69:C71"/>
    <mergeCell ref="D69:F69"/>
    <mergeCell ref="D70:F71"/>
    <mergeCell ref="A72:C73"/>
    <mergeCell ref="D72:F73"/>
    <mergeCell ref="A74:C75"/>
    <mergeCell ref="D74:F75"/>
    <mergeCell ref="A76:C77"/>
    <mergeCell ref="D76:F77"/>
    <mergeCell ref="A66:C68"/>
    <mergeCell ref="D66:F66"/>
    <mergeCell ref="D67:F68"/>
    <mergeCell ref="A56:F58"/>
    <mergeCell ref="A59:C59"/>
    <mergeCell ref="D59:F59"/>
    <mergeCell ref="A60:C62"/>
    <mergeCell ref="D61:F62"/>
    <mergeCell ref="D60:F60"/>
    <mergeCell ref="A63:C65"/>
    <mergeCell ref="D63:F63"/>
    <mergeCell ref="D64:F65"/>
    <mergeCell ref="F52:F53"/>
    <mergeCell ref="A52:E53"/>
    <mergeCell ref="K23:K24"/>
    <mergeCell ref="A23:J24"/>
    <mergeCell ref="A38:F39"/>
    <mergeCell ref="G38:G39"/>
    <mergeCell ref="A40:F41"/>
    <mergeCell ref="G40:G41"/>
    <mergeCell ref="A50:E51"/>
    <mergeCell ref="F50:F51"/>
    <mergeCell ref="A21:J22"/>
    <mergeCell ref="K21:K22"/>
    <mergeCell ref="C2:I3"/>
    <mergeCell ref="C4:I5"/>
    <mergeCell ref="D15:E15"/>
    <mergeCell ref="D16:E16"/>
    <mergeCell ref="D17:E17"/>
    <mergeCell ref="D18:E18"/>
    <mergeCell ref="D19:E19"/>
    <mergeCell ref="D20:E20"/>
    <mergeCell ref="D13:E13"/>
    <mergeCell ref="D14:E14"/>
  </mergeCells>
  <pageMargins left="0.70866141732283472" right="0.70866141732283472" top="0.74803149606299213" bottom="0.74803149606299213" header="0.31496062992125984" footer="0.31496062992125984"/>
  <pageSetup paperSize="9" scale="70" fitToWidth="0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9</vt:lpstr>
      <vt:lpstr>'Sklop 9'!Področje_tiskanja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Barbara MEŽNARIČ</cp:lastModifiedBy>
  <cp:lastPrinted>2025-09-25T11:39:50Z</cp:lastPrinted>
  <dcterms:created xsi:type="dcterms:W3CDTF">2023-05-23T09:33:44Z</dcterms:created>
  <dcterms:modified xsi:type="dcterms:W3CDTF">2025-09-26T08:26:38Z</dcterms:modified>
</cp:coreProperties>
</file>